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2 Закон КК от 09-04-2018 № 207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39" i="11" l="1"/>
  <c r="T38" i="11"/>
  <c r="T40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<sst xmlns="http://schemas.openxmlformats.org/spreadsheetml/2006/main" count="104" uniqueCount="85">
  <si>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</si>
  <si>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</si>
  <si>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</si>
  <si>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</si>
  <si>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</si>
  <si>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</si>
  <si>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</si>
  <si>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</si>
  <si>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</si>
  <si>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</si>
  <si>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</si>
  <si>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</si>
  <si>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</si>
  <si>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</si>
  <si>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</si>
  <si>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</si>
  <si>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</si>
  <si>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</si>
  <si>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</si>
  <si>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</si>
  <si>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</si>
  <si>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</si>
  <si>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</si>
  <si>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</si>
  <si>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</si>
  <si>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</si>
  <si>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</si>
  <si>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</si>
  <si>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</si>
  <si>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</si>
  <si>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</si>
  <si>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</si>
  <si>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финансов Камчатского края</t>
  </si>
  <si>
    <t>3</t>
  </si>
  <si>
    <t>Агентство по информатизации и связи Камчатского края</t>
  </si>
  <si>
    <t>4</t>
  </si>
  <si>
    <t>Министерство транспорта и дорожного строительства Камчатского края</t>
  </si>
  <si>
    <t>5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</si>
  <si>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</si>
  <si>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</si>
  <si>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</si>
  <si>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</si>
  <si>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</si>
  <si>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</si>
  <si>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7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</si>
  <si>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</si>
  <si>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</si>
  <si>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8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</si>
  <si>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</si>
  <si>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</si>
  <si>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</si>
  <si>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</si>
  <si>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</si>
  <si>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10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</si>
  <si>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</si>
  <si>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</si>
  <si>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Министерство жилищно-коммунального хозяйства и энергетики Камчатского края</t>
  </si>
  <si>
    <t>11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</si>
  <si>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</si>
  <si>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</si>
  <si>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12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</si>
  <si>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</si>
  <si>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</si>
  <si>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</si>
  <si>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13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</si>
  <si>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</si>
  <si>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</si>
  <si>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</si>
  <si>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14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</si>
  <si>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</si>
  <si>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</si>
  <si>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15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</si>
  <si>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</si>
  <si>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</si>
  <si>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16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</si>
  <si>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</si>
  <si>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</si>
  <si>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</si>
  <si>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17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</si>
  <si>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</si>
  <si>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</si>
  <si>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</si>
  <si>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</si>
  <si>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14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</si>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</sst>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1"/>
  <sheetViews>
    <sheetView tabSelected="1" view="pageBreakPreview" topLeftCell="H1" zoomScale="70" zoomScaleNormal="50" zoomScaleSheetLayoutView="70" workbookViewId="0">
      <selection activeCell="L9" sqref="L9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2018</v>
      </c>
      <c r="T1" s="12" t="s">
        <v>83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customHeight="1" x14ac:dyDescent="0.25">
      <c r="R4" s="71" t="str">
        <f>CONCATENATE("""О краевом бюджете на ",Year," год_x000D_")</f>
        <v>"О краевом бюджете на 2018 год_x000D_</v>
      </c>
      <c r="S4" s="71"/>
      <c r="T4" s="71"/>
    </row>
    <row r="5" spans="1:31" ht="23.25" customHeight="1" x14ac:dyDescent="0.25">
      <c r="R5" s="71" t="str">
        <f>CONCATENATE("и на плановый период ",Year+1," и ",Year+2," годов""")</f>
        <v>и на плановый период 2019 и 2020 годов"</v>
      </c>
      <c r="S5" s="71"/>
      <c r="T5" s="71"/>
      <c r="U5" s="52"/>
    </row>
    <row r="6" spans="1:31" ht="23.25" x14ac:dyDescent="0.25">
      <c r="T6" s="12" t="s">
        <v>84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73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74" t="s">
        <v>20</v>
      </c>
      <c r="C15" s="74" t="s">
        <v>21</v>
      </c>
      <c r="D15" s="74" t="s">
        <v>14</v>
      </c>
      <c r="E15" s="63" t="s">
        <v>15</v>
      </c>
      <c r="F15" s="65" t="s">
        <v>0</v>
      </c>
      <c r="G15" s="69" t="s">
        <v>1</v>
      </c>
      <c r="H15" s="70" t="s">
        <v>16</v>
      </c>
      <c r="I15" s="67" t="s">
        <v>2</v>
      </c>
      <c r="J15" s="69" t="s">
        <v>3</v>
      </c>
      <c r="K15" s="69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5"/>
      <c r="B16" s="63"/>
      <c r="C16" s="63"/>
      <c r="D16" s="63"/>
      <c r="E16" s="64"/>
      <c r="F16" s="66"/>
      <c r="G16" s="70"/>
      <c r="H16" s="75"/>
      <c r="I16" s="68"/>
      <c r="J16" s="70"/>
      <c r="K16" s="70"/>
      <c r="L16" s="66"/>
      <c r="M16" s="66"/>
      <c r="N16" s="66"/>
      <c r="O16" s="66"/>
      <c r="P16" s="66"/>
      <c r="Q16" s="66"/>
      <c r="R16" s="66"/>
      <c r="S16" s="72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0" si="0"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60.7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>
        <v>64950</v>
      </c>
      <c r="F19" s="32">
        <v>5330</v>
      </c>
      <c r="G19" s="32">
        <v>6900</v>
      </c>
      <c r="H19" s="32"/>
      <c r="I19" s="32"/>
      <c r="J19" s="32">
        <v>900</v>
      </c>
      <c r="K19" s="32">
        <v>2950</v>
      </c>
      <c r="L19" s="32">
        <v>5495</v>
      </c>
      <c r="M19" s="32">
        <v>2370.4</v>
      </c>
      <c r="N19" s="32">
        <v>600</v>
      </c>
      <c r="O19" s="32">
        <v>2400</v>
      </c>
      <c r="P19" s="32">
        <v>5225</v>
      </c>
      <c r="Q19" s="32">
        <v>9150</v>
      </c>
      <c r="R19" s="32">
        <v>6875</v>
      </c>
      <c r="S19" s="32">
        <v>153828.63</v>
      </c>
      <c r="T19" s="39">
        <f t="shared" si="0"/>
        <v>266974.03000000003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/>
      <c r="F20" s="32"/>
      <c r="G20" s="32"/>
      <c r="H20" s="32">
        <v>15000</v>
      </c>
      <c r="I20" s="32"/>
      <c r="J20" s="32"/>
      <c r="K20" s="32"/>
      <c r="L20" s="32"/>
      <c r="M20" s="32"/>
      <c r="N20" s="32"/>
      <c r="O20" s="32">
        <v>19410.22</v>
      </c>
      <c r="P20" s="32">
        <v>3235.04</v>
      </c>
      <c r="Q20" s="32">
        <v>12940.14</v>
      </c>
      <c r="R20" s="32"/>
      <c r="S20" s="32"/>
      <c r="T20" s="39">
        <f t="shared" si="0"/>
        <v>50585.4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93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>
        <v>40000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9">
        <f t="shared" si="0"/>
        <v>40000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37</v>
      </c>
      <c r="B22" s="30" t="s">
        <v>38</v>
      </c>
      <c r="C22" s="29" t="s">
        <v>39</v>
      </c>
      <c r="D22" s="31" t="s">
        <v>40</v>
      </c>
      <c r="E22" s="32"/>
      <c r="F22" s="32">
        <v>5450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5450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41.75" x14ac:dyDescent="0.25">
      <c r="A23" s="29" t="s">
        <v>41</v>
      </c>
      <c r="B23" s="30" t="s">
        <v>42</v>
      </c>
      <c r="C23" s="29" t="s">
        <v>43</v>
      </c>
      <c r="D23" s="31" t="s">
        <v>40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>
        <v>4595</v>
      </c>
      <c r="S23" s="32"/>
      <c r="T23" s="39">
        <f t="shared" si="0"/>
        <v>4595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44</v>
      </c>
      <c r="B24" s="30" t="s">
        <v>45</v>
      </c>
      <c r="C24" s="29" t="s">
        <v>46</v>
      </c>
      <c r="D24" s="31" t="s">
        <v>40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>
        <v>1535.42</v>
      </c>
      <c r="P24" s="32"/>
      <c r="Q24" s="32"/>
      <c r="R24" s="32"/>
      <c r="S24" s="32"/>
      <c r="T24" s="39">
        <f t="shared" si="0"/>
        <v>1535.42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47</v>
      </c>
      <c r="B25" s="30" t="s">
        <v>48</v>
      </c>
      <c r="C25" s="29" t="s">
        <v>49</v>
      </c>
      <c r="D25" s="31" t="s">
        <v>40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3512.7820000000002</v>
      </c>
      <c r="S25" s="32"/>
      <c r="T25" s="39">
        <f t="shared" si="0"/>
        <v>3512.7820000000002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50</v>
      </c>
      <c r="B26" s="30" t="s">
        <v>51</v>
      </c>
      <c r="C26" s="29" t="s">
        <v>52</v>
      </c>
      <c r="D26" s="31" t="s">
        <v>40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2719.9319999999998</v>
      </c>
      <c r="S26" s="32"/>
      <c r="T26" s="39">
        <f t="shared" si="0"/>
        <v>2719.9319999999998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12.5" x14ac:dyDescent="0.25">
      <c r="A27" s="29" t="s">
        <v>53</v>
      </c>
      <c r="B27" s="30" t="s">
        <v>54</v>
      </c>
      <c r="C27" s="29" t="s">
        <v>55</v>
      </c>
      <c r="D27" s="31" t="s">
        <v>56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>
        <v>5354.0555999999997</v>
      </c>
      <c r="R27" s="32"/>
      <c r="S27" s="32"/>
      <c r="T27" s="39">
        <f t="shared" si="0"/>
        <v>5354.0555999999997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12.5" x14ac:dyDescent="0.25">
      <c r="A28" s="29" t="s">
        <v>57</v>
      </c>
      <c r="B28" s="30" t="s">
        <v>58</v>
      </c>
      <c r="C28" s="29" t="s">
        <v>59</v>
      </c>
      <c r="D28" s="31" t="s">
        <v>56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1800.9</v>
      </c>
      <c r="R28" s="32"/>
      <c r="S28" s="32"/>
      <c r="T28" s="39">
        <f t="shared" si="0"/>
        <v>1800.9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01.25" x14ac:dyDescent="0.25">
      <c r="A29" s="29" t="s">
        <v>60</v>
      </c>
      <c r="B29" s="30" t="s">
        <v>61</v>
      </c>
      <c r="C29" s="29" t="s">
        <v>62</v>
      </c>
      <c r="D29" s="31" t="s">
        <v>63</v>
      </c>
      <c r="E29" s="32">
        <v>600</v>
      </c>
      <c r="F29" s="32">
        <v>600</v>
      </c>
      <c r="G29" s="32">
        <v>300</v>
      </c>
      <c r="H29" s="32">
        <v>300</v>
      </c>
      <c r="I29" s="32">
        <v>250</v>
      </c>
      <c r="J29" s="32">
        <v>350</v>
      </c>
      <c r="K29" s="32">
        <v>300</v>
      </c>
      <c r="L29" s="32">
        <v>200</v>
      </c>
      <c r="M29" s="32">
        <v>350</v>
      </c>
      <c r="N29" s="32">
        <v>300</v>
      </c>
      <c r="O29" s="32">
        <v>300</v>
      </c>
      <c r="P29" s="32">
        <v>300</v>
      </c>
      <c r="Q29" s="32">
        <v>200</v>
      </c>
      <c r="R29" s="32">
        <v>200</v>
      </c>
      <c r="S29" s="32"/>
      <c r="T29" s="39">
        <f t="shared" si="0"/>
        <v>4550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64</v>
      </c>
      <c r="B30" s="30" t="s">
        <v>65</v>
      </c>
      <c r="C30" s="29" t="s">
        <v>66</v>
      </c>
      <c r="D30" s="31" t="s">
        <v>67</v>
      </c>
      <c r="E30" s="32"/>
      <c r="F30" s="32"/>
      <c r="G30" s="32"/>
      <c r="H30" s="32">
        <v>2500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9">
        <f t="shared" si="0"/>
        <v>2500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41.75" x14ac:dyDescent="0.25">
      <c r="A31" s="29" t="s">
        <v>68</v>
      </c>
      <c r="B31" s="30" t="s">
        <v>69</v>
      </c>
      <c r="C31" s="29" t="s">
        <v>70</v>
      </c>
      <c r="D31" s="31" t="s">
        <v>40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>
        <v>380</v>
      </c>
      <c r="S31" s="32"/>
      <c r="T31" s="39">
        <f t="shared" si="0"/>
        <v>380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01.25" x14ac:dyDescent="0.25">
      <c r="A32" s="29" t="s">
        <v>71</v>
      </c>
      <c r="B32" s="30" t="s">
        <v>72</v>
      </c>
      <c r="C32" s="29" t="s">
        <v>73</v>
      </c>
      <c r="D32" s="31" t="s">
        <v>40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>
        <v>1400</v>
      </c>
      <c r="P32" s="32"/>
      <c r="Q32" s="32"/>
      <c r="R32" s="32"/>
      <c r="S32" s="32"/>
      <c r="T32" s="39">
        <f t="shared" si="0"/>
        <v>1400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81" x14ac:dyDescent="0.25">
      <c r="A33" s="29" t="s">
        <v>74</v>
      </c>
      <c r="B33" s="30" t="s">
        <v>75</v>
      </c>
      <c r="C33" s="29" t="s">
        <v>76</v>
      </c>
      <c r="D33" s="31" t="s">
        <v>32</v>
      </c>
      <c r="E33" s="32"/>
      <c r="F33" s="32"/>
      <c r="G33" s="32"/>
      <c r="H33" s="32"/>
      <c r="I33" s="32"/>
      <c r="J33" s="32"/>
      <c r="K33" s="32"/>
      <c r="L33" s="32"/>
      <c r="M33" s="32">
        <v>455913</v>
      </c>
      <c r="N33" s="32"/>
      <c r="O33" s="32"/>
      <c r="P33" s="32"/>
      <c r="Q33" s="32"/>
      <c r="R33" s="32"/>
      <c r="S33" s="32"/>
      <c r="T33" s="39">
        <f t="shared" si="0"/>
        <v>455913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37.5" x14ac:dyDescent="0.3">
      <c r="A34" s="46"/>
      <c r="B34" s="47" t="s">
        <v>77</v>
      </c>
      <c r="C34" s="46"/>
      <c r="D34" s="34"/>
      <c r="E34" s="48"/>
      <c r="F34" s="48"/>
      <c r="G34" s="48"/>
      <c r="H34" s="48"/>
      <c r="I34" s="48"/>
      <c r="J34" s="48"/>
      <c r="K34" s="48"/>
      <c r="L34" s="48"/>
      <c r="M34" s="48">
        <v>455913</v>
      </c>
      <c r="N34" s="48"/>
      <c r="O34" s="48"/>
      <c r="P34" s="48"/>
      <c r="Q34" s="48"/>
      <c r="R34" s="48"/>
      <c r="S34" s="48"/>
      <c r="T34" s="49">
        <f t="shared" si="0"/>
        <v>455913</v>
      </c>
      <c r="U34" s="50"/>
      <c r="V34" s="50"/>
      <c r="W34" s="50"/>
      <c r="X34" s="50"/>
      <c r="Y34" s="50"/>
      <c r="Z34" s="3"/>
      <c r="AA34" s="3"/>
      <c r="AB34" s="3"/>
      <c r="AC34" s="3"/>
      <c r="AD34" s="3"/>
      <c r="AE34" s="3"/>
    </row>
    <row r="35" spans="1:31" ht="56.25" x14ac:dyDescent="0.25">
      <c r="A35" s="29" t="s">
        <v>78</v>
      </c>
      <c r="B35" s="30" t="s">
        <v>79</v>
      </c>
      <c r="C35" s="29" t="s">
        <v>80</v>
      </c>
      <c r="D35" s="31" t="s">
        <v>40</v>
      </c>
      <c r="E35" s="32"/>
      <c r="F35" s="32">
        <v>125</v>
      </c>
      <c r="G35" s="32"/>
      <c r="H35" s="32">
        <v>125</v>
      </c>
      <c r="I35" s="32"/>
      <c r="J35" s="32"/>
      <c r="K35" s="32"/>
      <c r="L35" s="32">
        <v>122.5</v>
      </c>
      <c r="M35" s="32"/>
      <c r="N35" s="32"/>
      <c r="O35" s="32">
        <v>125</v>
      </c>
      <c r="P35" s="32"/>
      <c r="Q35" s="32"/>
      <c r="R35" s="32"/>
      <c r="S35" s="32"/>
      <c r="T35" s="39">
        <f t="shared" si="0"/>
        <v>497.5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37.5" x14ac:dyDescent="0.3">
      <c r="A36" s="46"/>
      <c r="B36" s="47" t="s">
        <v>77</v>
      </c>
      <c r="C36" s="46"/>
      <c r="D36" s="34"/>
      <c r="E36" s="48"/>
      <c r="F36" s="48">
        <v>100</v>
      </c>
      <c r="G36" s="48"/>
      <c r="H36" s="48">
        <v>100</v>
      </c>
      <c r="I36" s="48"/>
      <c r="J36" s="48"/>
      <c r="K36" s="48"/>
      <c r="L36" s="48">
        <v>98</v>
      </c>
      <c r="M36" s="48"/>
      <c r="N36" s="48"/>
      <c r="O36" s="48">
        <v>100</v>
      </c>
      <c r="P36" s="48"/>
      <c r="Q36" s="48"/>
      <c r="R36" s="48"/>
      <c r="S36" s="48"/>
      <c r="T36" s="49">
        <f t="shared" si="0"/>
        <v>398</v>
      </c>
      <c r="U36" s="50"/>
      <c r="V36" s="50"/>
      <c r="W36" s="50"/>
      <c r="X36" s="50"/>
      <c r="Y36" s="50"/>
      <c r="Z36" s="3"/>
      <c r="AA36" s="3"/>
      <c r="AB36" s="3"/>
      <c r="AC36" s="3"/>
      <c r="AD36" s="3"/>
      <c r="AE36" s="3"/>
    </row>
    <row r="37" spans="1:31" ht="20.25" x14ac:dyDescent="0.25">
      <c r="A37" s="36"/>
      <c r="B37" s="37" t="s">
        <v>19</v>
      </c>
      <c r="C37" s="36"/>
      <c r="D37" s="38"/>
      <c r="E37" s="35">
        <v>105550</v>
      </c>
      <c r="F37" s="35">
        <v>11505</v>
      </c>
      <c r="G37" s="35">
        <v>7200</v>
      </c>
      <c r="H37" s="35">
        <v>17925</v>
      </c>
      <c r="I37" s="35">
        <v>250</v>
      </c>
      <c r="J37" s="35">
        <v>1250</v>
      </c>
      <c r="K37" s="35">
        <v>6750</v>
      </c>
      <c r="L37" s="35">
        <v>5817.5</v>
      </c>
      <c r="M37" s="35">
        <v>458633.4</v>
      </c>
      <c r="N37" s="35">
        <v>900</v>
      </c>
      <c r="O37" s="35">
        <v>25170.639999999999</v>
      </c>
      <c r="P37" s="35">
        <v>8760.0400000000009</v>
      </c>
      <c r="Q37" s="35">
        <v>29445.095600000001</v>
      </c>
      <c r="R37" s="35">
        <v>18282.714</v>
      </c>
      <c r="S37" s="35">
        <v>153828.63</v>
      </c>
      <c r="T37" s="35">
        <f t="shared" si="0"/>
        <v>851268.01960000012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40.5" x14ac:dyDescent="0.25">
      <c r="A38" s="36"/>
      <c r="B38" s="37" t="s">
        <v>82</v>
      </c>
      <c r="C38" s="36"/>
      <c r="D38" s="38"/>
      <c r="E38" s="35">
        <v>105550</v>
      </c>
      <c r="F38" s="35">
        <v>11405</v>
      </c>
      <c r="G38" s="35">
        <v>7200</v>
      </c>
      <c r="H38" s="35">
        <v>17825</v>
      </c>
      <c r="I38" s="35">
        <v>250</v>
      </c>
      <c r="J38" s="35">
        <v>1250</v>
      </c>
      <c r="K38" s="35">
        <v>6750</v>
      </c>
      <c r="L38" s="35">
        <v>5719.5</v>
      </c>
      <c r="M38" s="35">
        <v>2720.4</v>
      </c>
      <c r="N38" s="35">
        <v>900</v>
      </c>
      <c r="O38" s="35">
        <v>25070.639999999999</v>
      </c>
      <c r="P38" s="35">
        <v>8760.0400000000009</v>
      </c>
      <c r="Q38" s="35">
        <v>29445.095600000001</v>
      </c>
      <c r="R38" s="35">
        <v>18282.714</v>
      </c>
      <c r="S38" s="35">
        <v>153828.63</v>
      </c>
      <c r="T38" s="35">
        <f t="shared" si="0"/>
        <v>394957.0196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40.5" x14ac:dyDescent="0.25">
      <c r="A39" s="36"/>
      <c r="B39" s="37" t="s">
        <v>81</v>
      </c>
      <c r="C39" s="36"/>
      <c r="D39" s="38"/>
      <c r="E39" s="35"/>
      <c r="F39" s="35">
        <v>100</v>
      </c>
      <c r="G39" s="35"/>
      <c r="H39" s="35">
        <v>100</v>
      </c>
      <c r="I39" s="35"/>
      <c r="J39" s="35"/>
      <c r="K39" s="35"/>
      <c r="L39" s="35">
        <v>98</v>
      </c>
      <c r="M39" s="35">
        <v>455913</v>
      </c>
      <c r="N39" s="35"/>
      <c r="O39" s="35">
        <v>100</v>
      </c>
      <c r="P39" s="35"/>
      <c r="Q39" s="35"/>
      <c r="R39" s="35"/>
      <c r="S39" s="35"/>
      <c r="T39" s="35">
        <f t="shared" si="0"/>
        <v>456311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40.5" x14ac:dyDescent="0.25">
      <c r="A40" s="41"/>
      <c r="B40" s="42" t="s">
        <v>77</v>
      </c>
      <c r="C40" s="41"/>
      <c r="D40" s="43"/>
      <c r="E40" s="44"/>
      <c r="F40" s="44">
        <v>100</v>
      </c>
      <c r="G40" s="44"/>
      <c r="H40" s="44">
        <v>100</v>
      </c>
      <c r="I40" s="44"/>
      <c r="J40" s="44"/>
      <c r="K40" s="44"/>
      <c r="L40" s="44">
        <v>98</v>
      </c>
      <c r="M40" s="44">
        <v>455913</v>
      </c>
      <c r="N40" s="44"/>
      <c r="O40" s="44">
        <v>100</v>
      </c>
      <c r="P40" s="44"/>
      <c r="Q40" s="44"/>
      <c r="R40" s="44"/>
      <c r="S40" s="44"/>
      <c r="T40" s="44">
        <f t="shared" si="0"/>
        <v>456311</v>
      </c>
      <c r="U40" s="33"/>
      <c r="V40" s="33"/>
      <c r="W40" s="33"/>
      <c r="X40" s="33"/>
      <c r="Y40" s="3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45" t="s">
        <v>23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T15:T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49" bottom="0.43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2018-03-18T21:16:28Z</cp:lastPrinted>
  <dcterms:created xsi:type="dcterms:W3CDTF">2005-09-08T01:35:00Z</dcterms:created>
  <dcterms:modified xsi:type="dcterms:W3CDTF">2018-04-09T02:00:54Z</dcterms:modified>
</cp:coreProperties>
</file>